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267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8" i="1" l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<sst xmlns="http://schemas.openxmlformats.org/spreadsheetml/2006/main" count="98" uniqueCount="79">
  <si>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</si>
  <si>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</si>
  <si>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</si>
  <si>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70 Лот № 2 от 12.10.2015 предлагаем поставку электроизмерительных приборов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</si>
  <si>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</si>
  <si>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</si>
  <si>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</si>
  <si>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</si>
  <si>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</si>
  <si>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</si>
  <si>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</si>
  <si>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</si>
  <si>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</si>
  <si>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</si>
  <si>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</si>
  <si>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</si>
  <si>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</si>
  <si>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</si>
  <si>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</si>
  <si>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</si>
  <si>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</si>
  <si>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</si>
  <si>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</si>
  <si>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</si>
  <si>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</si>
  <si>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</si>
  <si>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</si>
  <si>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</si>
  <si>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</si>
  <si>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</si>
  <si>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</si>
  <si>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</si>
  <si>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</si>
  <si>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</si>
  <si>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</si>
  <si>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</si>
  <si>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</si>
  <si>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</si>
  <si>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</si>
  <si>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</si>
  <si>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</si>
  <si>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</si>
  <si>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</si>
  <si>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</si>
  <si>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</si>
  <si>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Замок электромагнитной блокировки 3Б-1-220DC УХЛ3, КЭАЗ</t>
  </si>
  <si>
    <t>шт</t>
  </si>
  <si>
    <t>Вольтамперфазометр ПАРМА ВАФ-Т</t>
  </si>
  <si>
    <t>Килоамперметр Э42702 КА 1,5/5 50 В ОО С пер зав поверкой</t>
  </si>
  <si>
    <t>Килоамперметр Э42702 КА 1,5-3/5 50 1,5 В ОО С перв зав поверкой</t>
  </si>
  <si>
    <t>Амперметр Э42702 А 800/5 50 1,5 В ОО С перв зав поверкой</t>
  </si>
  <si>
    <t>Килоамперметр М4264М КА 0-1,5 75МВ кл. точности 1,5 В ОО</t>
  </si>
  <si>
    <t>Вольтметр М4264М В 0-300 1,5 В ОО С перв зав поверкой</t>
  </si>
  <si>
    <t>Киловольтметр Ц42702 КВ 12,5 КТР 10000/100 1,5 В ОО С перв зав поверкой</t>
  </si>
  <si>
    <t>Преобразователь частоты переменного тока Е858А1 (100В)/(0…5мА) 45…55Гц</t>
  </si>
  <si>
    <t>Преобразователь измерительной мощности Е849ЭЛ-100В-5А-Вт/Вар-1RS-ЕР-3П</t>
  </si>
  <si>
    <t>Мегаваттметр Ц42303 кл.т.1,5 10000/100В 1500/5 -25-0-25МВт техфазная цепь</t>
  </si>
  <si>
    <t>Прибор ЩВ120-10000/100-4000/5-Мвт/Мвар-220ВУ-1RS-х-3П-К</t>
  </si>
  <si>
    <t>Мегаварметр Ц42303 кл. 1,5 10000/100 1500/5А 25-0-25МВар</t>
  </si>
  <si>
    <t>Частотомер Ц-42304 45-55Гц 100В</t>
  </si>
  <si>
    <t>Прибор щитовой цифровой электроизмерительный ЩК120-10кВ/100В, 45…65Гц - 4,0-220ВУ</t>
  </si>
  <si>
    <t>Преобразователь демультиплексор ФЕ 1874.4-АД-2-2</t>
  </si>
  <si>
    <t>Шкаф навесной ST с монтажной платой, с DIN-рейкой с держателями DIN-рейки, с замком, 600х400х200мм, IP65, IK10 (R5ST0642)</t>
  </si>
  <si>
    <t>Прибор ЩП120П-10кВ/100В, 45…65Гц-220ВУ-1RS-12(А)-3-0,5</t>
  </si>
  <si>
    <t>Устройство защиты электродвигателей УМЗ-250</t>
  </si>
  <si>
    <t>Устройство защиты электродвигателей УМЗ-50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</si>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</sst>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7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23.25" x14ac:dyDescent="0.25">
      <c r="A36" s="50">
        <v>1</v>
      </c>
      <c r="B36" s="17" t="s">
        <v>45</v>
      </c>
      <c r="C36" s="17" t="s">
        <v>46</v>
      </c>
      <c r="D36" s="12">
        <v>45</v>
      </c>
      <c r="E36" s="17"/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47</v>
      </c>
      <c r="C37" s="17" t="s">
        <v>46</v>
      </c>
      <c r="D37" s="12">
        <v>1</v>
      </c>
      <c r="E37" s="17"/>
      <c r="F37" s="17"/>
      <c r="G37" s="22">
        <v>0</v>
      </c>
      <c r="H37" s="46">
        <f>ROUND(D37*ROUND(G37,2),2)</f>
        <v>0</v>
      </c>
    </row>
    <row r="38" spans="1:8" s="8" customFormat="1" ht="23.25" x14ac:dyDescent="0.25">
      <c r="A38" s="50">
        <v>3</v>
      </c>
      <c r="B38" s="17" t="s">
        <v>48</v>
      </c>
      <c r="C38" s="17" t="s">
        <v>46</v>
      </c>
      <c r="D38" s="12">
        <v>5</v>
      </c>
      <c r="E38" s="17"/>
      <c r="F38" s="17"/>
      <c r="G38" s="22">
        <v>0</v>
      </c>
      <c r="H38" s="46">
        <f>ROUND(D38*ROUND(G38,2),2)</f>
        <v>0</v>
      </c>
    </row>
    <row r="39" spans="1:8" s="8" customFormat="1" ht="23.25" x14ac:dyDescent="0.25">
      <c r="A39" s="50">
        <v>4</v>
      </c>
      <c r="B39" s="17" t="s">
        <v>49</v>
      </c>
      <c r="C39" s="17" t="s">
        <v>46</v>
      </c>
      <c r="D39" s="12">
        <v>2</v>
      </c>
      <c r="E39" s="17"/>
      <c r="F39" s="17"/>
      <c r="G39" s="22">
        <v>0</v>
      </c>
      <c r="H39" s="46">
        <f>ROUND(D39*ROUND(G39,2),2)</f>
        <v>0</v>
      </c>
    </row>
    <row r="40" spans="1:8" s="8" customFormat="1" ht="23.25" x14ac:dyDescent="0.25">
      <c r="A40" s="50">
        <v>5</v>
      </c>
      <c r="B40" s="17" t="s">
        <v>50</v>
      </c>
      <c r="C40" s="17" t="s">
        <v>46</v>
      </c>
      <c r="D40" s="12">
        <v>1</v>
      </c>
      <c r="E40" s="17"/>
      <c r="F40" s="17"/>
      <c r="G40" s="22">
        <v>0</v>
      </c>
      <c r="H40" s="46">
        <f>ROUND(D40*ROUND(G40,2),2)</f>
        <v>0</v>
      </c>
    </row>
    <row r="41" spans="1:8" s="8" customFormat="1" ht="23.25" x14ac:dyDescent="0.25">
      <c r="A41" s="50">
        <v>6</v>
      </c>
      <c r="B41" s="17" t="s">
        <v>51</v>
      </c>
      <c r="C41" s="17" t="s">
        <v>46</v>
      </c>
      <c r="D41" s="12">
        <v>2</v>
      </c>
      <c r="E41" s="17"/>
      <c r="F41" s="17"/>
      <c r="G41" s="22">
        <v>0</v>
      </c>
      <c r="H41" s="46">
        <f>ROUND(D41*ROUND(G41,2),2)</f>
        <v>0</v>
      </c>
    </row>
    <row r="42" spans="1:8" s="8" customFormat="1" ht="23.25" x14ac:dyDescent="0.25">
      <c r="A42" s="50">
        <v>7</v>
      </c>
      <c r="B42" s="17" t="s">
        <v>52</v>
      </c>
      <c r="C42" s="17" t="s">
        <v>46</v>
      </c>
      <c r="D42" s="12">
        <v>1</v>
      </c>
      <c r="E42" s="17"/>
      <c r="F42" s="17"/>
      <c r="G42" s="22">
        <v>0</v>
      </c>
      <c r="H42" s="46">
        <f>ROUND(D42*ROUND(G42,2),2)</f>
        <v>0</v>
      </c>
    </row>
    <row r="43" spans="1:8" s="8" customFormat="1" ht="23.25" x14ac:dyDescent="0.25">
      <c r="A43" s="50">
        <v>8</v>
      </c>
      <c r="B43" s="17" t="s">
        <v>53</v>
      </c>
      <c r="C43" s="17" t="s">
        <v>46</v>
      </c>
      <c r="D43" s="12">
        <v>3</v>
      </c>
      <c r="E43" s="17"/>
      <c r="F43" s="17"/>
      <c r="G43" s="22">
        <v>0</v>
      </c>
      <c r="H43" s="46">
        <f>ROUND(D43*ROUND(G43,2),2)</f>
        <v>0</v>
      </c>
    </row>
    <row r="44" spans="1:8" s="8" customFormat="1" ht="23.25" x14ac:dyDescent="0.25">
      <c r="A44" s="50">
        <v>9</v>
      </c>
      <c r="B44" s="17" t="s">
        <v>54</v>
      </c>
      <c r="C44" s="17" t="s">
        <v>46</v>
      </c>
      <c r="D44" s="12">
        <v>1</v>
      </c>
      <c r="E44" s="17"/>
      <c r="F44" s="17"/>
      <c r="G44" s="22">
        <v>0</v>
      </c>
      <c r="H44" s="46">
        <f>ROUND(D44*ROUND(G44,2),2)</f>
        <v>0</v>
      </c>
    </row>
    <row r="45" spans="1:8" s="8" customFormat="1" ht="23.25" x14ac:dyDescent="0.25">
      <c r="A45" s="50">
        <v>10</v>
      </c>
      <c r="B45" s="17" t="s">
        <v>55</v>
      </c>
      <c r="C45" s="17" t="s">
        <v>46</v>
      </c>
      <c r="D45" s="12">
        <v>1</v>
      </c>
      <c r="E45" s="17"/>
      <c r="F45" s="17"/>
      <c r="G45" s="22">
        <v>0</v>
      </c>
      <c r="H45" s="46">
        <f>ROUND(D45*ROUND(G45,2),2)</f>
        <v>0</v>
      </c>
    </row>
    <row r="46" spans="1:8" s="8" customFormat="1" ht="23.25" x14ac:dyDescent="0.25">
      <c r="A46" s="50">
        <v>11</v>
      </c>
      <c r="B46" s="17" t="s">
        <v>56</v>
      </c>
      <c r="C46" s="17" t="s">
        <v>46</v>
      </c>
      <c r="D46" s="12">
        <v>2</v>
      </c>
      <c r="E46" s="17"/>
      <c r="F46" s="17"/>
      <c r="G46" s="22">
        <v>0</v>
      </c>
      <c r="H46" s="46">
        <f>ROUND(D46*ROUND(G46,2),2)</f>
        <v>0</v>
      </c>
    </row>
    <row r="47" spans="1:8" s="8" customFormat="1" ht="23.25" x14ac:dyDescent="0.25">
      <c r="A47" s="50">
        <v>12</v>
      </c>
      <c r="B47" s="17" t="s">
        <v>57</v>
      </c>
      <c r="C47" s="17" t="s">
        <v>46</v>
      </c>
      <c r="D47" s="12">
        <v>1</v>
      </c>
      <c r="E47" s="17"/>
      <c r="F47" s="17"/>
      <c r="G47" s="22">
        <v>0</v>
      </c>
      <c r="H47" s="46">
        <f>ROUND(D47*ROUND(G47,2),2)</f>
        <v>0</v>
      </c>
    </row>
    <row r="48" spans="1:8" s="8" customFormat="1" ht="23.25" x14ac:dyDescent="0.25">
      <c r="A48" s="50">
        <v>13</v>
      </c>
      <c r="B48" s="17" t="s">
        <v>58</v>
      </c>
      <c r="C48" s="17" t="s">
        <v>46</v>
      </c>
      <c r="D48" s="12">
        <v>2</v>
      </c>
      <c r="E48" s="17"/>
      <c r="F48" s="17"/>
      <c r="G48" s="22">
        <v>0</v>
      </c>
      <c r="H48" s="46">
        <f>ROUND(D48*ROUND(G48,2),2)</f>
        <v>0</v>
      </c>
    </row>
    <row r="49" spans="1:8" s="8" customFormat="1" x14ac:dyDescent="0.25">
      <c r="A49" s="50">
        <v>14</v>
      </c>
      <c r="B49" s="17" t="s">
        <v>59</v>
      </c>
      <c r="C49" s="17" t="s">
        <v>46</v>
      </c>
      <c r="D49" s="12">
        <v>2</v>
      </c>
      <c r="E49" s="17"/>
      <c r="F49" s="17"/>
      <c r="G49" s="22">
        <v>0</v>
      </c>
      <c r="H49" s="46">
        <f>ROUND(D49*ROUND(G49,2),2)</f>
        <v>0</v>
      </c>
    </row>
    <row r="50" spans="1:8" s="8" customFormat="1" ht="34.5" x14ac:dyDescent="0.25">
      <c r="A50" s="50">
        <v>15</v>
      </c>
      <c r="B50" s="17" t="s">
        <v>60</v>
      </c>
      <c r="C50" s="17" t="s">
        <v>46</v>
      </c>
      <c r="D50" s="12">
        <v>1</v>
      </c>
      <c r="E50" s="17"/>
      <c r="F50" s="17"/>
      <c r="G50" s="22">
        <v>0</v>
      </c>
      <c r="H50" s="46">
        <f>ROUND(D50*ROUND(G50,2),2)</f>
        <v>0</v>
      </c>
    </row>
    <row r="51" spans="1:8" s="8" customFormat="1" ht="23.25" x14ac:dyDescent="0.25">
      <c r="A51" s="50">
        <v>16</v>
      </c>
      <c r="B51" s="17" t="s">
        <v>61</v>
      </c>
      <c r="C51" s="17" t="s">
        <v>46</v>
      </c>
      <c r="D51" s="12">
        <v>3</v>
      </c>
      <c r="E51" s="17"/>
      <c r="F51" s="17"/>
      <c r="G51" s="22">
        <v>0</v>
      </c>
      <c r="H51" s="46">
        <f>ROUND(D51*ROUND(G51,2),2)</f>
        <v>0</v>
      </c>
    </row>
    <row r="52" spans="1:8" s="8" customFormat="1" ht="34.5" x14ac:dyDescent="0.25">
      <c r="A52" s="50">
        <v>17</v>
      </c>
      <c r="B52" s="17" t="s">
        <v>62</v>
      </c>
      <c r="C52" s="17" t="s">
        <v>46</v>
      </c>
      <c r="D52" s="12">
        <v>4</v>
      </c>
      <c r="E52" s="17"/>
      <c r="F52" s="17"/>
      <c r="G52" s="22">
        <v>0</v>
      </c>
      <c r="H52" s="46">
        <f>ROUND(D52*ROUND(G52,2),2)</f>
        <v>0</v>
      </c>
    </row>
    <row r="53" spans="1:8" s="8" customFormat="1" ht="23.25" x14ac:dyDescent="0.25">
      <c r="A53" s="50">
        <v>18</v>
      </c>
      <c r="B53" s="17" t="s">
        <v>63</v>
      </c>
      <c r="C53" s="17" t="s">
        <v>46</v>
      </c>
      <c r="D53" s="12">
        <v>1</v>
      </c>
      <c r="E53" s="17"/>
      <c r="F53" s="17"/>
      <c r="G53" s="22">
        <v>0</v>
      </c>
      <c r="H53" s="46">
        <f>ROUND(D53*ROUND(G53,2),2)</f>
        <v>0</v>
      </c>
    </row>
    <row r="54" spans="1:8" s="8" customFormat="1" x14ac:dyDescent="0.25">
      <c r="A54" s="50">
        <v>19</v>
      </c>
      <c r="B54" s="17" t="s">
        <v>64</v>
      </c>
      <c r="C54" s="17" t="s">
        <v>46</v>
      </c>
      <c r="D54" s="12">
        <v>5</v>
      </c>
      <c r="E54" s="17"/>
      <c r="F54" s="17"/>
      <c r="G54" s="22">
        <v>0</v>
      </c>
      <c r="H54" s="46">
        <f>ROUND(D54*ROUND(G54,2),2)</f>
        <v>0</v>
      </c>
    </row>
    <row r="55" spans="1:8" s="8" customFormat="1" x14ac:dyDescent="0.25">
      <c r="A55" s="50">
        <v>20</v>
      </c>
      <c r="B55" s="17" t="s">
        <v>65</v>
      </c>
      <c r="C55" s="17" t="s">
        <v>46</v>
      </c>
      <c r="D55" s="12">
        <v>10</v>
      </c>
      <c r="E55" s="17"/>
      <c r="F55" s="17"/>
      <c r="G55" s="22">
        <v>0</v>
      </c>
      <c r="H55" s="46">
        <f>ROUND(D55*ROUND(G55,2),2)</f>
        <v>0</v>
      </c>
    </row>
    <row r="56" spans="1:8" x14ac:dyDescent="0.25">
      <c r="A56" s="54"/>
      <c r="B56" s="4" t="s">
        <v>66</v>
      </c>
      <c r="C56" s="23"/>
      <c r="D56" s="5" t="s">
        <v>67</v>
      </c>
      <c r="E56" s="23"/>
      <c r="F56" s="23"/>
      <c r="G56" s="23"/>
      <c r="H56" s="47">
        <f>SUM(H36:H55)</f>
        <v>0</v>
      </c>
    </row>
    <row r="57" spans="1:8" x14ac:dyDescent="0.25">
      <c r="A57" s="54"/>
      <c r="B57" s="4" t="s">
        <v>68</v>
      </c>
      <c r="C57" s="23"/>
      <c r="D57" s="23"/>
      <c r="E57" s="23"/>
      <c r="F57" s="23"/>
      <c r="G57" s="23"/>
      <c r="H57" s="47">
        <f>H56*0.18</f>
        <v>0</v>
      </c>
    </row>
    <row r="58" spans="1:8" ht="15.75" thickBot="1" x14ac:dyDescent="0.3">
      <c r="A58" s="55"/>
      <c r="B58" s="31" t="s">
        <v>69</v>
      </c>
      <c r="C58" s="30"/>
      <c r="D58" s="30"/>
      <c r="E58" s="30"/>
      <c r="F58" s="30"/>
      <c r="G58" s="30"/>
      <c r="H58" s="48">
        <f>SUM(H56:H57)</f>
        <v>0</v>
      </c>
    </row>
    <row r="59" spans="1:8" ht="39.950000000000003" customHeight="1" x14ac:dyDescent="0.25">
      <c r="B59" s="24" t="s">
        <v>70</v>
      </c>
      <c r="C59" s="25"/>
      <c r="D59" s="25"/>
      <c r="E59" s="25"/>
      <c r="F59" s="25"/>
      <c r="G59" s="25"/>
      <c r="H59" s="25"/>
    </row>
    <row r="60" spans="1:8" ht="20.100000000000001" customHeight="1" x14ac:dyDescent="0.25">
      <c r="B60" s="27" t="s">
        <v>71</v>
      </c>
      <c r="C60" s="3"/>
      <c r="D60" s="3"/>
      <c r="E60" s="3"/>
      <c r="F60" s="3"/>
      <c r="G60" s="3"/>
      <c r="H60" s="3"/>
    </row>
    <row r="61" spans="1:8" x14ac:dyDescent="0.25">
      <c r="B61" s="1" t="s">
        <v>72</v>
      </c>
      <c r="C61" s="2"/>
      <c r="D61" s="2"/>
      <c r="E61" s="2"/>
      <c r="F61" s="2"/>
      <c r="G61" s="2"/>
      <c r="H61" s="2"/>
    </row>
    <row r="62" spans="1:8" x14ac:dyDescent="0.25">
      <c r="B62" s="26" t="s">
        <v>73</v>
      </c>
      <c r="C62" s="2"/>
      <c r="D62" s="2"/>
      <c r="E62" s="2"/>
      <c r="F62" s="2"/>
      <c r="G62" s="2"/>
      <c r="H62" s="2"/>
    </row>
    <row r="63" spans="1:8" x14ac:dyDescent="0.25">
      <c r="B63" s="26" t="s">
        <v>74</v>
      </c>
      <c r="C63" s="2"/>
      <c r="D63" s="2"/>
      <c r="E63" s="2"/>
      <c r="F63" s="2"/>
      <c r="G63" s="2"/>
      <c r="H63" s="2"/>
    </row>
    <row r="65" spans="2:8" s="8" customFormat="1" x14ac:dyDescent="0.25">
      <c r="B65" s="28" t="s">
        <v>75</v>
      </c>
      <c r="D65" s="28" t="s">
        <v>76</v>
      </c>
      <c r="H65" s="28" t="s">
        <v>77</v>
      </c>
    </row>
    <row r="67" spans="2:8" x14ac:dyDescent="0.25">
      <c r="B67" s="29" t="s">
        <v>78</v>
      </c>
    </row>
  </sheetData>
  <mergeCells count="67">
    <mergeCell ref="B59:H59"/>
    <mergeCell ref="B60:H60"/>
    <mergeCell ref="B61:H61"/>
    <mergeCell ref="B62:H62"/>
    <mergeCell ref="B63:H63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2015-10-12T13:52:24Z</dcterms:created>
  <dcterms:modified xsi:type="dcterms:W3CDTF">2015-10-12T13:52:55Z</dcterms:modified>
</cp:coreProperties>
</file>